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Oprava lesní cesty\"/>
    </mc:Choice>
  </mc:AlternateContent>
  <bookViews>
    <workbookView xWindow="28680" yWindow="-120" windowWidth="20730" windowHeight="11760" firstSheet="1" activeTab="1"/>
  </bookViews>
  <sheets>
    <sheet name="Pokyny pro vyplnění" sheetId="11" state="hidden" r:id="rId1"/>
    <sheet name="Stavba" sheetId="1" r:id="rId2"/>
    <sheet name="VzorPolozky" sheetId="10" state="hidden" r:id="rId3"/>
    <sheet name="01 02 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02 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02  Pol'!$A$1:$X$32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11" i="12" l="1"/>
  <c r="G9" i="12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2" i="12"/>
  <c r="M12" i="12" s="1"/>
  <c r="I12" i="12"/>
  <c r="K12" i="12"/>
  <c r="O12" i="12"/>
  <c r="Q12" i="12"/>
  <c r="V12" i="12"/>
  <c r="G14" i="12"/>
  <c r="M14" i="12" s="1"/>
  <c r="I14" i="12"/>
  <c r="K14" i="12"/>
  <c r="O14" i="12"/>
  <c r="Q14" i="12"/>
  <c r="V14" i="12"/>
  <c r="G15" i="12"/>
  <c r="I15" i="12"/>
  <c r="K15" i="12"/>
  <c r="O15" i="12"/>
  <c r="Q15" i="12"/>
  <c r="V15" i="12"/>
  <c r="G16" i="12"/>
  <c r="M16" i="12" s="1"/>
  <c r="I16" i="12"/>
  <c r="K16" i="12"/>
  <c r="O16" i="12"/>
  <c r="Q16" i="12"/>
  <c r="V16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2" i="12"/>
  <c r="M22" i="12" s="1"/>
  <c r="I22" i="12"/>
  <c r="K22" i="12"/>
  <c r="O22" i="12"/>
  <c r="Q22" i="12"/>
  <c r="V22" i="12"/>
  <c r="G28" i="12"/>
  <c r="G27" i="12" s="1"/>
  <c r="I51" i="1" s="1"/>
  <c r="I28" i="12"/>
  <c r="I27" i="12" s="1"/>
  <c r="K28" i="12"/>
  <c r="K27" i="12" s="1"/>
  <c r="O28" i="12"/>
  <c r="O27" i="12" s="1"/>
  <c r="Q28" i="12"/>
  <c r="Q27" i="12" s="1"/>
  <c r="V28" i="12"/>
  <c r="V27" i="12" s="1"/>
  <c r="G30" i="12"/>
  <c r="M30" i="12" s="1"/>
  <c r="M29" i="12" s="1"/>
  <c r="I30" i="12"/>
  <c r="I29" i="12" s="1"/>
  <c r="K30" i="12"/>
  <c r="K29" i="12" s="1"/>
  <c r="O30" i="12"/>
  <c r="O29" i="12" s="1"/>
  <c r="Q30" i="12"/>
  <c r="Q29" i="12" s="1"/>
  <c r="V30" i="12"/>
  <c r="V29" i="12" s="1"/>
  <c r="F42" i="1"/>
  <c r="G42" i="1"/>
  <c r="H42" i="1"/>
  <c r="I42" i="1"/>
  <c r="J41" i="1"/>
  <c r="J40" i="1"/>
  <c r="J39" i="1"/>
  <c r="J42" i="1" s="1"/>
  <c r="V8" i="12" l="1"/>
  <c r="M28" i="12"/>
  <c r="M27" i="12" s="1"/>
  <c r="G13" i="12"/>
  <c r="I50" i="1" s="1"/>
  <c r="G8" i="12"/>
  <c r="I49" i="1" s="1"/>
  <c r="G29" i="12"/>
  <c r="I52" i="1" s="1"/>
  <c r="O8" i="12"/>
  <c r="Q8" i="12"/>
  <c r="K8" i="12"/>
  <c r="I8" i="12"/>
  <c r="O13" i="12"/>
  <c r="V13" i="12"/>
  <c r="K13" i="12"/>
  <c r="Q13" i="12"/>
  <c r="I13" i="12"/>
  <c r="M15" i="12"/>
  <c r="M13" i="12" s="1"/>
  <c r="M8" i="12"/>
  <c r="J28" i="1"/>
  <c r="J26" i="1"/>
  <c r="G38" i="1"/>
  <c r="F38" i="1"/>
  <c r="J23" i="1"/>
  <c r="J24" i="1"/>
  <c r="J25" i="1"/>
  <c r="J27" i="1"/>
  <c r="E24" i="1"/>
  <c r="E26" i="1"/>
  <c r="I53" i="1" l="1"/>
  <c r="J50" i="1" s="1"/>
  <c r="I16" i="1" l="1"/>
  <c r="I21" i="1" s="1"/>
  <c r="G25" i="1" s="1"/>
  <c r="J49" i="1"/>
  <c r="J52" i="1"/>
  <c r="J51" i="1"/>
  <c r="G26" i="1" l="1"/>
  <c r="G27" i="1" s="1"/>
  <c r="G29" i="1" s="1"/>
  <c r="J53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Vladimír Kubelka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<sst xmlns="http://schemas.openxmlformats.org/spreadsheetml/2006/main" count="232" uniqueCount="135">
  <si>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</si>
  <si>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</si>
  <si>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</si>
  <si>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</si>
  <si>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</si>
  <si>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</si>
  <si>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</si>
  <si>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</si>
  <si>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</si>
  <si>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</si>
  <si>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</si>
  <si>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</si>
  <si>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</si>
  <si>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</si>
  <si>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</si>
  <si>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</si>
  <si>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</si>
  <si>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</si>
  <si>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</si>
  <si>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</si>
  <si>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</si>
  <si>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</si>
  <si>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</si>
  <si>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</si>
  <si>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</si>
  <si>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</si>
  <si>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</si>
  <si>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</si>
  <si>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</si>
  <si>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</si>
  <si>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</si>
  <si>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</si>
  <si>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</si>
  <si>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</si>
  <si>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</si>
  <si>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</si>
  <si>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</si>
  <si>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</si>
  <si>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</si>
  <si>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</si>
  <si>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</si>
  <si>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</si>
  <si>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</si>
  <si>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 xml:space="preserve">02 </t>
  </si>
  <si>
    <t>žampach</t>
  </si>
  <si>
    <t>01</t>
  </si>
  <si>
    <t>0101</t>
  </si>
  <si>
    <t>Objekt:</t>
  </si>
  <si>
    <t>Rozpočet: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</si>
  <si>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</si>
  <si>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</si>
  <si>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</si>
  <si>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</si>
  <si>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</si>
  <si>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</si>
  <si>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</si>
  <si>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5</t>
  </si>
  <si>
    <t>Komunikace</t>
  </si>
  <si>
    <t>93</t>
  </si>
  <si>
    <t>Dokončovací práce inženýrských staveb</t>
  </si>
  <si>
    <t>99</t>
  </si>
  <si>
    <t>Staveništní přesun hmot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</si>
  <si>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</si>
  <si>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</si>
  <si>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</si>
  <si>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</si>
  <si>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</si>
  <si>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</si>
  <si>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</si>
  <si>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</si>
  <si>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</si>
  <si>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</si>
  <si>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</si>
  <si>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</si>
  <si>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</si>
  <si>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</si>
  <si>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</si>
  <si>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</si>
  <si>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</si>
  <si>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</si>
  <si>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</si>
  <si>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</si>
  <si>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</si>
  <si>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</si>
  <si>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</si>
  <si>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</si>
  <si>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</si>
  <si>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</si>
  <si>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</si>
  <si>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</si>
  <si>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</si>
  <si>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RTS 19/ II</t>
  </si>
  <si>
    <t>Práce</t>
  </si>
  <si>
    <t>POL1_</t>
  </si>
  <si>
    <t>m2</t>
  </si>
  <si>
    <t>m3</t>
  </si>
  <si>
    <t>122202201R00</t>
  </si>
  <si>
    <t>Odkopávky pro silnice v hor. 3 do 100 m3</t>
  </si>
  <si>
    <t>171201101R00</t>
  </si>
  <si>
    <t>Uložení sypaniny do násypů nezhutněných</t>
  </si>
  <si>
    <t>POP</t>
  </si>
  <si>
    <t>181101102R00</t>
  </si>
  <si>
    <t>Úprava pláně v zářezech v hor. 1-4, se zhutněním</t>
  </si>
  <si>
    <t>m</t>
  </si>
  <si>
    <t>564851111RT4</t>
  </si>
  <si>
    <t>Podklad ze štěrkodrti po zhutnění tloušťky 15 cm štěrkodrť frakce 0-63 mm</t>
  </si>
  <si>
    <t>564861111RT4</t>
  </si>
  <si>
    <t>Podklad ze štěrkodrti po zhutnění tloušťky 20 cm štěrkodrť frakce 0-63 mm</t>
  </si>
  <si>
    <t>566903111R00</t>
  </si>
  <si>
    <t>Vyspravení podkladu po překopech kam.hrubě drceným</t>
  </si>
  <si>
    <t>t</t>
  </si>
  <si>
    <t>571902211R00</t>
  </si>
  <si>
    <t>Posyp krytu lomovými výsivkami do 10 kg/m2</t>
  </si>
  <si>
    <t>597081110R00</t>
  </si>
  <si>
    <t>Svodnice ocelová Viaqua Forest 120</t>
  </si>
  <si>
    <t>597591121R00</t>
  </si>
  <si>
    <t>Rigol zemní s dřevěným prahem š. do 100 cm</t>
  </si>
  <si>
    <t>938902102R00</t>
  </si>
  <si>
    <t>Čištění příkop.nezpev.š.do 40cm,objem do 0,30 m3/m</t>
  </si>
  <si>
    <t>998222011R00</t>
  </si>
  <si>
    <t>Přesun hmot, pozemní komunikace, kryt z kameniva</t>
  </si>
  <si>
    <t>Přesun hmot</t>
  </si>
  <si>
    <t>POL7_</t>
  </si>
  <si>
    <t>END</t>
  </si>
  <si>
    <t>Oprava Lesní cesty Kopřivnice</t>
  </si>
  <si>
    <t>Město Kopřivnice</t>
  </si>
  <si>
    <t>00298077</t>
  </si>
  <si>
    <t xml:space="preserve"> - 4 ks stabilizačních patek na 3m práh</t>
  </si>
  <si>
    <t xml:space="preserve"> - 8 ks hřebů, 8 ks tesařských kramlí na 3m práh</t>
  </si>
  <si>
    <t xml:space="preserve"> - uložení sypaniny do násypů nebo na skládku s rozprostřením sypaniny ve vrstvách a s hrubým urovnáním</t>
  </si>
  <si>
    <t xml:space="preserve"> - doplnění erozní rýhy</t>
  </si>
  <si>
    <t xml:space="preserve"> - včetně dodání svodnice, výkopu, betonového lože a osazení.</t>
  </si>
  <si>
    <r>
      <t xml:space="preserve"> - beton C 25/30, množství </t>
    </r>
    <r>
      <rPr>
        <sz val="8"/>
        <color rgb="FF00B050"/>
        <rFont val="Arial CE"/>
        <charset val="238"/>
      </rPr>
      <t>0.184 m</t>
    </r>
    <r>
      <rPr>
        <vertAlign val="superscript"/>
        <sz val="8"/>
        <color rgb="FF00B050"/>
        <rFont val="Arial CE"/>
        <charset val="238"/>
      </rPr>
      <t>3</t>
    </r>
    <r>
      <rPr>
        <sz val="8"/>
        <color rgb="FF00B050"/>
        <rFont val="Arial CE"/>
        <charset val="238"/>
      </rPr>
      <t>/m</t>
    </r>
  </si>
  <si>
    <r>
      <t xml:space="preserve"> - včetně dodání prahu do</t>
    </r>
    <r>
      <rPr>
        <sz val="8"/>
        <color rgb="FF00B050"/>
        <rFont val="Arial CE"/>
        <charset val="238"/>
      </rPr>
      <t xml:space="preserve"> </t>
    </r>
    <r>
      <rPr>
        <sz val="8"/>
        <color rgb="FF00B050"/>
        <rFont val="Calibri"/>
        <family val="2"/>
        <charset val="238"/>
      </rPr>
      <t>Ø</t>
    </r>
    <r>
      <rPr>
        <sz val="8"/>
        <color rgb="FF00B050"/>
        <rFont val="Arial CE"/>
        <charset val="238"/>
      </rPr>
      <t xml:space="preserve"> 300 mm</t>
    </r>
  </si>
  <si>
    <t xml:space="preserve"> - práh ručně odkorněný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</si>
</sst>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rgb="FF00B050"/>
      <name val="Arial CE"/>
      <charset val="238"/>
    </font>
    <font>
      <sz val="8"/>
      <color rgb="FF00B050"/>
      <name val="Calibri"/>
      <family val="2"/>
      <charset val="238"/>
    </font>
    <font>
      <vertAlign val="superscript"/>
      <sz val="8"/>
      <color rgb="FF00B05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8" fillId="0" borderId="0" xfId="0" applyNumberFormat="1" applyFont="1" applyAlignment="1">
      <alignment horizontal="left" vertical="center"/>
    </xf>
    <xf numFmtId="0" fontId="16" fillId="0" borderId="27" xfId="0" applyFont="1" applyBorder="1" applyAlignment="1">
      <alignment vertical="top"/>
    </xf>
    <xf numFmtId="49" fontId="16" fillId="0" borderId="18" xfId="0" applyNumberFormat="1" applyFont="1" applyBorder="1" applyAlignment="1">
      <alignment vertical="top"/>
    </xf>
    <xf numFmtId="0" fontId="16" fillId="0" borderId="18" xfId="0" applyFont="1" applyBorder="1" applyAlignment="1">
      <alignment horizontal="center" vertical="top" shrinkToFit="1"/>
    </xf>
    <xf numFmtId="164" fontId="16" fillId="0" borderId="18" xfId="0" applyNumberFormat="1" applyFont="1" applyBorder="1" applyAlignment="1">
      <alignment vertical="top" shrinkToFit="1"/>
    </xf>
    <xf numFmtId="4" fontId="16" fillId="0" borderId="18" xfId="0" applyNumberFormat="1" applyFont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4" fontId="16" fillId="5" borderId="43" xfId="0" applyNumberFormat="1" applyFont="1" applyFill="1" applyBorder="1" applyAlignment="1" applyProtection="1">
      <alignment vertical="top" shrinkToFit="1"/>
      <protection hidden="1"/>
    </xf>
    <xf numFmtId="164" fontId="16" fillId="0" borderId="43" xfId="0" applyNumberFormat="1" applyFont="1" applyBorder="1" applyAlignment="1" applyProtection="1">
      <alignment vertical="top" shrinkToFit="1"/>
      <protection hidden="1"/>
    </xf>
    <xf numFmtId="164" fontId="16" fillId="0" borderId="40" xfId="0" applyNumberFormat="1" applyFont="1" applyBorder="1" applyAlignment="1" applyProtection="1">
      <alignment vertical="top" shrinkToFit="1"/>
      <protection hidden="1"/>
    </xf>
    <xf numFmtId="4" fontId="16" fillId="0" borderId="44" xfId="0" applyNumberFormat="1" applyFont="1" applyBorder="1" applyAlignment="1" applyProtection="1">
      <alignment vertical="top" shrinkToFit="1"/>
      <protection hidden="1"/>
    </xf>
    <xf numFmtId="4" fontId="16" fillId="0" borderId="41" xfId="0" applyNumberFormat="1" applyFont="1" applyBorder="1" applyAlignment="1" applyProtection="1">
      <alignment vertical="top" shrinkToFit="1"/>
      <protection hidden="1"/>
    </xf>
    <xf numFmtId="4" fontId="8" fillId="3" borderId="38" xfId="0" applyNumberFormat="1" applyFont="1" applyFill="1" applyBorder="1" applyAlignment="1" applyProtection="1">
      <alignment vertical="top" shrinkToFit="1"/>
      <protection hidden="1"/>
    </xf>
    <xf numFmtId="4" fontId="16" fillId="5" borderId="40" xfId="0" applyNumberFormat="1" applyFont="1" applyFill="1" applyBorder="1" applyAlignment="1" applyProtection="1">
      <alignment vertical="top" shrinkToFit="1"/>
      <protection hidden="1"/>
    </xf>
    <xf numFmtId="4" fontId="16" fillId="5" borderId="43" xfId="0" applyNumberFormat="1" applyFont="1" applyFill="1" applyBorder="1" applyAlignment="1">
      <alignment vertical="top" shrinkToFit="1"/>
    </xf>
    <xf numFmtId="4" fontId="16" fillId="5" borderId="40" xfId="0" applyNumberFormat="1" applyFont="1" applyFill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2" t="s">
        <v>41</v>
      </c>
      <c r="B2" s="192"/>
      <c r="C2" s="192"/>
      <c r="D2" s="192"/>
      <c r="E2" s="192"/>
      <c r="F2" s="192"/>
      <c r="G2" s="19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tabSelected="1" topLeftCell="B1" zoomScaleNormal="100" zoomScaleSheetLayoutView="75" workbookViewId="0">
      <selection activeCell="L29" sqref="L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193" t="s">
        <v>4</v>
      </c>
      <c r="C1" s="194"/>
      <c r="D1" s="194"/>
      <c r="E1" s="194"/>
      <c r="F1" s="194"/>
      <c r="G1" s="194"/>
      <c r="H1" s="194"/>
      <c r="I1" s="194"/>
      <c r="J1" s="195"/>
    </row>
    <row r="2" spans="1:15" ht="36" customHeight="1" x14ac:dyDescent="0.2">
      <c r="A2" s="2"/>
      <c r="B2" s="77" t="s">
        <v>24</v>
      </c>
      <c r="C2" s="78"/>
      <c r="D2" s="79" t="s">
        <v>45</v>
      </c>
      <c r="E2" s="202" t="s">
        <v>124</v>
      </c>
      <c r="F2" s="203"/>
      <c r="G2" s="203"/>
      <c r="H2" s="203"/>
      <c r="I2" s="203"/>
      <c r="J2" s="204"/>
      <c r="O2" s="1"/>
    </row>
    <row r="3" spans="1:15" ht="27" customHeight="1" x14ac:dyDescent="0.2">
      <c r="A3" s="2"/>
      <c r="B3" s="80" t="s">
        <v>47</v>
      </c>
      <c r="C3" s="78"/>
      <c r="D3" s="81" t="s">
        <v>45</v>
      </c>
      <c r="E3" s="205" t="s">
        <v>45</v>
      </c>
      <c r="F3" s="206"/>
      <c r="G3" s="206"/>
      <c r="H3" s="206"/>
      <c r="I3" s="206"/>
      <c r="J3" s="207"/>
    </row>
    <row r="4" spans="1:15" ht="23.25" customHeight="1" x14ac:dyDescent="0.2">
      <c r="A4" s="76">
        <v>230</v>
      </c>
      <c r="B4" s="82" t="s">
        <v>48</v>
      </c>
      <c r="C4" s="83"/>
      <c r="D4" s="84" t="s">
        <v>45</v>
      </c>
      <c r="E4" s="215"/>
      <c r="F4" s="216"/>
      <c r="G4" s="216"/>
      <c r="H4" s="216"/>
      <c r="I4" s="216"/>
      <c r="J4" s="217"/>
    </row>
    <row r="5" spans="1:15" ht="24" customHeight="1" x14ac:dyDescent="0.2">
      <c r="A5" s="2"/>
      <c r="B5" s="31" t="s">
        <v>23</v>
      </c>
      <c r="D5" s="220" t="s">
        <v>125</v>
      </c>
      <c r="E5" s="221"/>
      <c r="F5" s="221"/>
      <c r="G5" s="221"/>
      <c r="H5" s="18" t="s">
        <v>42</v>
      </c>
      <c r="I5" s="176" t="s">
        <v>126</v>
      </c>
      <c r="J5" s="8"/>
    </row>
    <row r="6" spans="1:15" ht="15.75" customHeight="1" x14ac:dyDescent="0.2">
      <c r="A6" s="2"/>
      <c r="B6" s="28"/>
      <c r="C6" s="55"/>
      <c r="D6" s="222"/>
      <c r="E6" s="223"/>
      <c r="F6" s="223"/>
      <c r="G6" s="223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24"/>
      <c r="F7" s="225"/>
      <c r="G7" s="225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09"/>
      <c r="E11" s="209"/>
      <c r="F11" s="209"/>
      <c r="G11" s="209"/>
      <c r="H11" s="18" t="s">
        <v>42</v>
      </c>
      <c r="I11" s="22"/>
      <c r="J11" s="8"/>
    </row>
    <row r="12" spans="1:15" ht="15.75" customHeight="1" x14ac:dyDescent="0.2">
      <c r="A12" s="2"/>
      <c r="B12" s="28"/>
      <c r="C12" s="55"/>
      <c r="D12" s="214"/>
      <c r="E12" s="214"/>
      <c r="F12" s="214"/>
      <c r="G12" s="214"/>
      <c r="H12" s="18" t="s">
        <v>36</v>
      </c>
      <c r="I12" s="22"/>
      <c r="J12" s="8"/>
    </row>
    <row r="13" spans="1:15" ht="15.75" customHeight="1" x14ac:dyDescent="0.2">
      <c r="A13" s="2"/>
      <c r="B13" s="29"/>
      <c r="C13" s="56"/>
      <c r="D13" s="53"/>
      <c r="E13" s="218"/>
      <c r="F13" s="219"/>
      <c r="G13" s="219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08"/>
      <c r="F15" s="208"/>
      <c r="G15" s="210"/>
      <c r="H15" s="210"/>
      <c r="I15" s="210" t="s">
        <v>31</v>
      </c>
      <c r="J15" s="211"/>
    </row>
    <row r="16" spans="1:15" ht="23.25" customHeight="1" x14ac:dyDescent="0.2">
      <c r="A16" s="137" t="s">
        <v>26</v>
      </c>
      <c r="B16" s="38" t="s">
        <v>26</v>
      </c>
      <c r="C16" s="62"/>
      <c r="D16" s="63"/>
      <c r="E16" s="199"/>
      <c r="F16" s="200"/>
      <c r="G16" s="199"/>
      <c r="H16" s="200"/>
      <c r="I16" s="199">
        <f>I53</f>
        <v>0</v>
      </c>
      <c r="J16" s="201"/>
    </row>
    <row r="17" spans="1:10" ht="23.25" customHeight="1" x14ac:dyDescent="0.2">
      <c r="A17" s="137" t="s">
        <v>27</v>
      </c>
      <c r="B17" s="38" t="s">
        <v>27</v>
      </c>
      <c r="C17" s="62"/>
      <c r="D17" s="63"/>
      <c r="E17" s="199"/>
      <c r="F17" s="200"/>
      <c r="G17" s="199"/>
      <c r="H17" s="200"/>
      <c r="I17" s="199">
        <v>0</v>
      </c>
      <c r="J17" s="201"/>
    </row>
    <row r="18" spans="1:10" ht="23.25" customHeight="1" x14ac:dyDescent="0.2">
      <c r="A18" s="137" t="s">
        <v>28</v>
      </c>
      <c r="B18" s="38" t="s">
        <v>28</v>
      </c>
      <c r="C18" s="62"/>
      <c r="D18" s="63"/>
      <c r="E18" s="199"/>
      <c r="F18" s="200"/>
      <c r="G18" s="199"/>
      <c r="H18" s="200"/>
      <c r="I18" s="199">
        <v>0</v>
      </c>
      <c r="J18" s="201"/>
    </row>
    <row r="19" spans="1:10" ht="23.25" customHeight="1" x14ac:dyDescent="0.2">
      <c r="A19" s="137" t="s">
        <v>62</v>
      </c>
      <c r="B19" s="38" t="s">
        <v>29</v>
      </c>
      <c r="C19" s="62"/>
      <c r="D19" s="63"/>
      <c r="E19" s="199"/>
      <c r="F19" s="200"/>
      <c r="G19" s="199"/>
      <c r="H19" s="200"/>
      <c r="I19" s="199">
        <v>0</v>
      </c>
      <c r="J19" s="201"/>
    </row>
    <row r="20" spans="1:10" ht="23.25" customHeight="1" x14ac:dyDescent="0.2">
      <c r="A20" s="137" t="s">
        <v>63</v>
      </c>
      <c r="B20" s="38" t="s">
        <v>30</v>
      </c>
      <c r="C20" s="62"/>
      <c r="D20" s="63"/>
      <c r="E20" s="199"/>
      <c r="F20" s="200"/>
      <c r="G20" s="199"/>
      <c r="H20" s="200"/>
      <c r="I20" s="199">
        <v>0</v>
      </c>
      <c r="J20" s="201"/>
    </row>
    <row r="21" spans="1:10" ht="23.25" customHeight="1" x14ac:dyDescent="0.2">
      <c r="A21" s="2"/>
      <c r="B21" s="48" t="s">
        <v>31</v>
      </c>
      <c r="C21" s="64"/>
      <c r="D21" s="65"/>
      <c r="E21" s="212"/>
      <c r="F21" s="213"/>
      <c r="G21" s="212"/>
      <c r="H21" s="213"/>
      <c r="I21" s="212">
        <f>SUM(I16:J20)</f>
        <v>0</v>
      </c>
      <c r="J21" s="231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2"/>
      <c r="D23" s="63"/>
      <c r="E23" s="67">
        <v>15</v>
      </c>
      <c r="F23" s="39" t="s">
        <v>0</v>
      </c>
      <c r="G23" s="229">
        <v>0</v>
      </c>
      <c r="H23" s="230"/>
      <c r="I23" s="230"/>
      <c r="J23" s="40" t="str">
        <f t="shared" ref="J23:J28" si="0">Mena</f>
        <v>CZK</v>
      </c>
    </row>
    <row r="24" spans="1:10" ht="23.25" customHeight="1" x14ac:dyDescent="0.2">
      <c r="A24" s="2"/>
      <c r="B24" s="38" t="s">
        <v>14</v>
      </c>
      <c r="C24" s="62"/>
      <c r="D24" s="63"/>
      <c r="E24" s="67">
        <f>SazbaDPH1</f>
        <v>15</v>
      </c>
      <c r="F24" s="39" t="s">
        <v>0</v>
      </c>
      <c r="G24" s="227">
        <v>0</v>
      </c>
      <c r="H24" s="228"/>
      <c r="I24" s="228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2"/>
      <c r="D25" s="63"/>
      <c r="E25" s="67">
        <v>21</v>
      </c>
      <c r="F25" s="39" t="s">
        <v>0</v>
      </c>
      <c r="G25" s="229">
        <f>I21</f>
        <v>0</v>
      </c>
      <c r="H25" s="230"/>
      <c r="I25" s="230"/>
      <c r="J25" s="40" t="str">
        <f t="shared" si="0"/>
        <v>CZK</v>
      </c>
    </row>
    <row r="26" spans="1:10" ht="23.25" customHeight="1" x14ac:dyDescent="0.2">
      <c r="A26" s="2"/>
      <c r="B26" s="32" t="s">
        <v>16</v>
      </c>
      <c r="C26" s="68"/>
      <c r="D26" s="54"/>
      <c r="E26" s="69">
        <f>SazbaDPH2</f>
        <v>21</v>
      </c>
      <c r="F26" s="30" t="s">
        <v>0</v>
      </c>
      <c r="G26" s="196">
        <f>ZakladDPHZakl*SazbaDPH2/100</f>
        <v>0</v>
      </c>
      <c r="H26" s="197"/>
      <c r="I26" s="197"/>
      <c r="J26" s="37" t="str">
        <f t="shared" si="0"/>
        <v>CZK</v>
      </c>
    </row>
    <row r="27" spans="1:10" ht="23.25" customHeight="1" thickBot="1" x14ac:dyDescent="0.25">
      <c r="A27" s="2"/>
      <c r="B27" s="31" t="s">
        <v>5</v>
      </c>
      <c r="C27" s="70"/>
      <c r="D27" s="71"/>
      <c r="E27" s="70"/>
      <c r="F27" s="16"/>
      <c r="G27" s="198">
        <f>CEILING(DPHZakl,1)</f>
        <v>0</v>
      </c>
      <c r="H27" s="198"/>
      <c r="I27" s="198"/>
      <c r="J27" s="41" t="str">
        <f t="shared" si="0"/>
        <v>CZK</v>
      </c>
    </row>
    <row r="28" spans="1:10" ht="27.75" hidden="1" customHeight="1" thickBot="1" x14ac:dyDescent="0.25">
      <c r="A28" s="2"/>
      <c r="B28" s="111" t="s">
        <v>25</v>
      </c>
      <c r="C28" s="112"/>
      <c r="D28" s="112"/>
      <c r="E28" s="113"/>
      <c r="F28" s="114"/>
      <c r="G28" s="232">
        <v>37728.699999999997</v>
      </c>
      <c r="H28" s="233"/>
      <c r="I28" s="233"/>
      <c r="J28" s="115" t="str">
        <f t="shared" si="0"/>
        <v>CZK</v>
      </c>
    </row>
    <row r="29" spans="1:10" ht="27.75" customHeight="1" thickBot="1" x14ac:dyDescent="0.25">
      <c r="A29" s="2"/>
      <c r="B29" s="111" t="s">
        <v>37</v>
      </c>
      <c r="C29" s="116"/>
      <c r="D29" s="116"/>
      <c r="E29" s="116"/>
      <c r="F29" s="117"/>
      <c r="G29" s="232">
        <f>ZakladDPHZakl+Zaokrouhleni</f>
        <v>0</v>
      </c>
      <c r="H29" s="232"/>
      <c r="I29" s="232"/>
      <c r="J29" s="118" t="s">
        <v>51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34"/>
      <c r="E34" s="235"/>
      <c r="G34" s="236"/>
      <c r="H34" s="237"/>
      <c r="I34" s="237"/>
      <c r="J34" s="25"/>
    </row>
    <row r="35" spans="1:10" ht="12.75" customHeight="1" x14ac:dyDescent="0.2">
      <c r="A35" s="2"/>
      <c r="B35" s="2"/>
      <c r="D35" s="226" t="s">
        <v>2</v>
      </c>
      <c r="E35" s="22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88" t="s">
        <v>17</v>
      </c>
      <c r="C37" s="89"/>
      <c r="D37" s="89"/>
      <c r="E37" s="89"/>
      <c r="F37" s="90"/>
      <c r="G37" s="90"/>
      <c r="H37" s="90"/>
      <c r="I37" s="90"/>
      <c r="J37" s="91"/>
    </row>
    <row r="38" spans="1:10" ht="25.5" hidden="1" customHeight="1" x14ac:dyDescent="0.2">
      <c r="A38" s="87" t="s">
        <v>39</v>
      </c>
      <c r="B38" s="92" t="s">
        <v>18</v>
      </c>
      <c r="C38" s="93" t="s">
        <v>6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19</v>
      </c>
      <c r="I38" s="95" t="s">
        <v>1</v>
      </c>
      <c r="J38" s="96" t="s">
        <v>0</v>
      </c>
    </row>
    <row r="39" spans="1:10" ht="25.5" hidden="1" customHeight="1" x14ac:dyDescent="0.2">
      <c r="A39" s="87">
        <v>1</v>
      </c>
      <c r="B39" s="97" t="s">
        <v>49</v>
      </c>
      <c r="C39" s="238"/>
      <c r="D39" s="238"/>
      <c r="E39" s="238"/>
      <c r="F39" s="98">
        <v>0</v>
      </c>
      <c r="G39" s="99">
        <v>37728.699999999997</v>
      </c>
      <c r="H39" s="100">
        <v>7923.03</v>
      </c>
      <c r="I39" s="100">
        <v>45651.73</v>
      </c>
      <c r="J39" s="101">
        <f>IF(CenaCelkemVypocet=0,"",I39/CenaCelkemVypocet*100)</f>
        <v>100</v>
      </c>
    </row>
    <row r="40" spans="1:10" ht="25.5" hidden="1" customHeight="1" x14ac:dyDescent="0.2">
      <c r="A40" s="87">
        <v>2</v>
      </c>
      <c r="B40" s="102" t="s">
        <v>45</v>
      </c>
      <c r="C40" s="239" t="s">
        <v>46</v>
      </c>
      <c r="D40" s="239"/>
      <c r="E40" s="239"/>
      <c r="F40" s="103">
        <v>0</v>
      </c>
      <c r="G40" s="104">
        <v>37728.699999999997</v>
      </c>
      <c r="H40" s="104">
        <v>7923.03</v>
      </c>
      <c r="I40" s="104">
        <v>45651.73</v>
      </c>
      <c r="J40" s="105">
        <f>IF(CenaCelkemVypocet=0,"",I40/CenaCelkemVypocet*100)</f>
        <v>100</v>
      </c>
    </row>
    <row r="41" spans="1:10" ht="25.5" hidden="1" customHeight="1" x14ac:dyDescent="0.2">
      <c r="A41" s="87">
        <v>3</v>
      </c>
      <c r="B41" s="106" t="s">
        <v>43</v>
      </c>
      <c r="C41" s="238" t="s">
        <v>44</v>
      </c>
      <c r="D41" s="238"/>
      <c r="E41" s="238"/>
      <c r="F41" s="107">
        <v>0</v>
      </c>
      <c r="G41" s="100">
        <v>37728.699999999997</v>
      </c>
      <c r="H41" s="100">
        <v>7923.03</v>
      </c>
      <c r="I41" s="100">
        <v>45651.73</v>
      </c>
      <c r="J41" s="101">
        <f>IF(CenaCelkemVypocet=0,"",I41/CenaCelkemVypocet*100)</f>
        <v>100</v>
      </c>
    </row>
    <row r="42" spans="1:10" ht="25.5" hidden="1" customHeight="1" x14ac:dyDescent="0.2">
      <c r="A42" s="87"/>
      <c r="B42" s="240" t="s">
        <v>50</v>
      </c>
      <c r="C42" s="241"/>
      <c r="D42" s="241"/>
      <c r="E42" s="242"/>
      <c r="F42" s="108">
        <f>SUMIF(A39:A41,"=1",F39:F41)</f>
        <v>0</v>
      </c>
      <c r="G42" s="109">
        <f>SUMIF(A39:A41,"=1",G39:G41)</f>
        <v>37728.699999999997</v>
      </c>
      <c r="H42" s="109">
        <f>SUMIF(A39:A41,"=1",H39:H41)</f>
        <v>7923.03</v>
      </c>
      <c r="I42" s="109">
        <f>SUMIF(A39:A41,"=1",I39:I41)</f>
        <v>45651.73</v>
      </c>
      <c r="J42" s="110">
        <f>SUMIF(A39:A41,"=1",J39:J41)</f>
        <v>100</v>
      </c>
    </row>
    <row r="46" spans="1:10" ht="15.75" x14ac:dyDescent="0.25">
      <c r="B46" s="119" t="s">
        <v>52</v>
      </c>
    </row>
    <row r="48" spans="1:10" ht="25.5" customHeight="1" x14ac:dyDescent="0.2">
      <c r="A48" s="121"/>
      <c r="B48" s="124" t="s">
        <v>18</v>
      </c>
      <c r="C48" s="124" t="s">
        <v>6</v>
      </c>
      <c r="D48" s="125"/>
      <c r="E48" s="125"/>
      <c r="F48" s="126" t="s">
        <v>53</v>
      </c>
      <c r="G48" s="126"/>
      <c r="H48" s="126"/>
      <c r="I48" s="126" t="s">
        <v>31</v>
      </c>
      <c r="J48" s="126" t="s">
        <v>0</v>
      </c>
    </row>
    <row r="49" spans="1:10" ht="36.75" customHeight="1" x14ac:dyDescent="0.2">
      <c r="A49" s="122"/>
      <c r="B49" s="127" t="s">
        <v>54</v>
      </c>
      <c r="C49" s="243" t="s">
        <v>55</v>
      </c>
      <c r="D49" s="244"/>
      <c r="E49" s="244"/>
      <c r="F49" s="135" t="s">
        <v>26</v>
      </c>
      <c r="G49" s="128"/>
      <c r="H49" s="128"/>
      <c r="I49" s="128">
        <f>'01 02  Pol'!G8</f>
        <v>0</v>
      </c>
      <c r="J49" s="133" t="str">
        <f>IF(I53=0,"",I49/I53*100)</f>
        <v/>
      </c>
    </row>
    <row r="50" spans="1:10" ht="36.75" customHeight="1" x14ac:dyDescent="0.2">
      <c r="A50" s="122"/>
      <c r="B50" s="127" t="s">
        <v>56</v>
      </c>
      <c r="C50" s="243" t="s">
        <v>57</v>
      </c>
      <c r="D50" s="244"/>
      <c r="E50" s="244"/>
      <c r="F50" s="135" t="s">
        <v>26</v>
      </c>
      <c r="G50" s="128"/>
      <c r="H50" s="128"/>
      <c r="I50" s="128">
        <f>'01 02  Pol'!G13</f>
        <v>0</v>
      </c>
      <c r="J50" s="133" t="str">
        <f>IF(I53=0,"",I50/I53*100)</f>
        <v/>
      </c>
    </row>
    <row r="51" spans="1:10" ht="36.75" customHeight="1" x14ac:dyDescent="0.2">
      <c r="A51" s="122"/>
      <c r="B51" s="127" t="s">
        <v>58</v>
      </c>
      <c r="C51" s="243" t="s">
        <v>59</v>
      </c>
      <c r="D51" s="244"/>
      <c r="E51" s="244"/>
      <c r="F51" s="135" t="s">
        <v>26</v>
      </c>
      <c r="G51" s="128"/>
      <c r="H51" s="128"/>
      <c r="I51" s="128">
        <f>'01 02  Pol'!G27</f>
        <v>0</v>
      </c>
      <c r="J51" s="133" t="str">
        <f>IF(I53=0,"",I51/I53*100)</f>
        <v/>
      </c>
    </row>
    <row r="52" spans="1:10" ht="36.75" customHeight="1" x14ac:dyDescent="0.2">
      <c r="A52" s="122"/>
      <c r="B52" s="127" t="s">
        <v>60</v>
      </c>
      <c r="C52" s="243" t="s">
        <v>61</v>
      </c>
      <c r="D52" s="244"/>
      <c r="E52" s="244"/>
      <c r="F52" s="135" t="s">
        <v>26</v>
      </c>
      <c r="G52" s="128"/>
      <c r="H52" s="128"/>
      <c r="I52" s="128">
        <f>'01 02  Pol'!G29</f>
        <v>0</v>
      </c>
      <c r="J52" s="133" t="str">
        <f>IF(I53=0,"",I52/I53*100)</f>
        <v/>
      </c>
    </row>
    <row r="53" spans="1:10" ht="25.5" customHeight="1" x14ac:dyDescent="0.2">
      <c r="A53" s="123"/>
      <c r="B53" s="129" t="s">
        <v>1</v>
      </c>
      <c r="C53" s="130"/>
      <c r="D53" s="131"/>
      <c r="E53" s="131"/>
      <c r="F53" s="136"/>
      <c r="G53" s="132"/>
      <c r="H53" s="132"/>
      <c r="I53" s="132">
        <f>SUM(I49:I52)</f>
        <v>0</v>
      </c>
      <c r="J53" s="134">
        <f>SUM(J49:J52)</f>
        <v>0</v>
      </c>
    </row>
    <row r="54" spans="1:10" x14ac:dyDescent="0.2">
      <c r="F54" s="85"/>
      <c r="G54" s="85"/>
      <c r="H54" s="85"/>
      <c r="I54" s="85"/>
      <c r="J54" s="86"/>
    </row>
    <row r="55" spans="1:10" x14ac:dyDescent="0.2">
      <c r="F55" s="85"/>
      <c r="G55" s="85"/>
      <c r="H55" s="85"/>
      <c r="I55" s="85"/>
      <c r="J55" s="86"/>
    </row>
    <row r="56" spans="1:10" x14ac:dyDescent="0.2">
      <c r="F56" s="85"/>
      <c r="G56" s="85"/>
      <c r="H56" s="85"/>
      <c r="I56" s="85"/>
      <c r="J56" s="8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C50:E50"/>
    <mergeCell ref="C51:E51"/>
    <mergeCell ref="C52:E52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5" t="s">
        <v>7</v>
      </c>
      <c r="B1" s="245"/>
      <c r="C1" s="246"/>
      <c r="D1" s="245"/>
      <c r="E1" s="245"/>
      <c r="F1" s="245"/>
      <c r="G1" s="245"/>
    </row>
    <row r="2" spans="1:7" ht="24.95" customHeight="1" x14ac:dyDescent="0.2">
      <c r="A2" s="50" t="s">
        <v>8</v>
      </c>
      <c r="B2" s="49"/>
      <c r="C2" s="247"/>
      <c r="D2" s="247"/>
      <c r="E2" s="247"/>
      <c r="F2" s="247"/>
      <c r="G2" s="248"/>
    </row>
    <row r="3" spans="1:7" ht="24.95" customHeight="1" x14ac:dyDescent="0.2">
      <c r="A3" s="50" t="s">
        <v>9</v>
      </c>
      <c r="B3" s="49"/>
      <c r="C3" s="247"/>
      <c r="D3" s="247"/>
      <c r="E3" s="247"/>
      <c r="F3" s="247"/>
      <c r="G3" s="248"/>
    </row>
    <row r="4" spans="1:7" ht="24.95" customHeight="1" x14ac:dyDescent="0.2">
      <c r="A4" s="50" t="s">
        <v>10</v>
      </c>
      <c r="B4" s="49"/>
      <c r="C4" s="247"/>
      <c r="D4" s="247"/>
      <c r="E4" s="247"/>
      <c r="F4" s="247"/>
      <c r="G4" s="24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87"/>
  <sheetViews>
    <sheetView workbookViewId="0">
      <pane ySplit="7" topLeftCell="A8" activePane="bottomLeft" state="frozen"/>
      <selection pane="bottomLeft" activeCell="Z20" sqref="Z20"/>
    </sheetView>
  </sheetViews>
  <sheetFormatPr defaultRowHeight="12.75" outlineLevelRow="1" x14ac:dyDescent="0.2"/>
  <cols>
    <col min="1" max="1" width="3.42578125" customWidth="1"/>
    <col min="2" max="2" width="11.85546875" style="120" customWidth="1"/>
    <col min="3" max="3" width="38.28515625" style="120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51" t="s">
        <v>7</v>
      </c>
      <c r="B1" s="251"/>
      <c r="C1" s="251"/>
      <c r="D1" s="251"/>
      <c r="E1" s="251"/>
      <c r="F1" s="251"/>
      <c r="G1" s="251"/>
      <c r="AG1" t="s">
        <v>64</v>
      </c>
    </row>
    <row r="2" spans="1:60" ht="25.15" customHeight="1" x14ac:dyDescent="0.2">
      <c r="A2" s="138" t="s">
        <v>8</v>
      </c>
      <c r="B2" s="49" t="s">
        <v>45</v>
      </c>
      <c r="C2" s="252" t="s">
        <v>124</v>
      </c>
      <c r="D2" s="253"/>
      <c r="E2" s="253"/>
      <c r="F2" s="253"/>
      <c r="G2" s="254"/>
      <c r="AG2" t="s">
        <v>65</v>
      </c>
    </row>
    <row r="3" spans="1:60" ht="25.15" customHeight="1" x14ac:dyDescent="0.2">
      <c r="A3" s="138" t="s">
        <v>9</v>
      </c>
      <c r="B3" s="49" t="s">
        <v>45</v>
      </c>
      <c r="C3" s="252" t="s">
        <v>46</v>
      </c>
      <c r="D3" s="253"/>
      <c r="E3" s="253"/>
      <c r="F3" s="253"/>
      <c r="G3" s="254"/>
      <c r="AC3" s="120" t="s">
        <v>65</v>
      </c>
      <c r="AG3" t="s">
        <v>66</v>
      </c>
    </row>
    <row r="4" spans="1:60" ht="25.15" customHeight="1" x14ac:dyDescent="0.2">
      <c r="A4" s="139" t="s">
        <v>10</v>
      </c>
      <c r="B4" s="140" t="s">
        <v>45</v>
      </c>
      <c r="C4" s="255"/>
      <c r="D4" s="256"/>
      <c r="E4" s="256"/>
      <c r="F4" s="256"/>
      <c r="G4" s="257"/>
      <c r="AG4" t="s">
        <v>67</v>
      </c>
    </row>
    <row r="5" spans="1:60" x14ac:dyDescent="0.2">
      <c r="D5" s="10"/>
    </row>
    <row r="6" spans="1:60" ht="38.25" x14ac:dyDescent="0.2">
      <c r="A6" s="142" t="s">
        <v>68</v>
      </c>
      <c r="B6" s="144" t="s">
        <v>69</v>
      </c>
      <c r="C6" s="144" t="s">
        <v>70</v>
      </c>
      <c r="D6" s="143" t="s">
        <v>71</v>
      </c>
      <c r="E6" s="142" t="s">
        <v>72</v>
      </c>
      <c r="F6" s="141" t="s">
        <v>73</v>
      </c>
      <c r="G6" s="142" t="s">
        <v>31</v>
      </c>
      <c r="H6" s="145" t="s">
        <v>32</v>
      </c>
      <c r="I6" s="145" t="s">
        <v>74</v>
      </c>
      <c r="J6" s="145" t="s">
        <v>33</v>
      </c>
      <c r="K6" s="145" t="s">
        <v>75</v>
      </c>
      <c r="L6" s="145" t="s">
        <v>76</v>
      </c>
      <c r="M6" s="145" t="s">
        <v>77</v>
      </c>
      <c r="N6" s="145" t="s">
        <v>78</v>
      </c>
      <c r="O6" s="145" t="s">
        <v>79</v>
      </c>
      <c r="P6" s="145" t="s">
        <v>80</v>
      </c>
      <c r="Q6" s="145" t="s">
        <v>81</v>
      </c>
      <c r="R6" s="145" t="s">
        <v>82</v>
      </c>
      <c r="S6" s="145" t="s">
        <v>83</v>
      </c>
      <c r="T6" s="145" t="s">
        <v>84</v>
      </c>
      <c r="U6" s="145" t="s">
        <v>85</v>
      </c>
      <c r="V6" s="145" t="s">
        <v>86</v>
      </c>
      <c r="W6" s="145" t="s">
        <v>87</v>
      </c>
      <c r="X6" s="145" t="s">
        <v>88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</row>
    <row r="8" spans="1:60" x14ac:dyDescent="0.2">
      <c r="A8" s="153" t="s">
        <v>89</v>
      </c>
      <c r="B8" s="154" t="s">
        <v>54</v>
      </c>
      <c r="C8" s="170" t="s">
        <v>55</v>
      </c>
      <c r="D8" s="155"/>
      <c r="E8" s="156"/>
      <c r="F8" s="157"/>
      <c r="G8" s="188">
        <f>G9+G10+G12</f>
        <v>0</v>
      </c>
      <c r="H8" s="152"/>
      <c r="I8" s="152">
        <f>SUM(I9:I12)</f>
        <v>0</v>
      </c>
      <c r="J8" s="152"/>
      <c r="K8" s="152">
        <f>SUM(K9:K12)</f>
        <v>19096.3</v>
      </c>
      <c r="L8" s="152"/>
      <c r="M8" s="152">
        <f>SUM(M9:M12)</f>
        <v>0</v>
      </c>
      <c r="N8" s="152"/>
      <c r="O8" s="152">
        <f>SUM(O9:O12)</f>
        <v>0</v>
      </c>
      <c r="P8" s="152"/>
      <c r="Q8" s="152">
        <f>SUM(Q9:Q12)</f>
        <v>0</v>
      </c>
      <c r="R8" s="152"/>
      <c r="S8" s="152"/>
      <c r="T8" s="152"/>
      <c r="U8" s="152"/>
      <c r="V8" s="152">
        <f>SUM(V9:V12)</f>
        <v>33.739999999999995</v>
      </c>
      <c r="W8" s="152"/>
      <c r="X8" s="152"/>
      <c r="AG8" t="s">
        <v>90</v>
      </c>
    </row>
    <row r="9" spans="1:60" outlineLevel="1" x14ac:dyDescent="0.2">
      <c r="A9" s="163">
        <v>1</v>
      </c>
      <c r="B9" s="164" t="s">
        <v>96</v>
      </c>
      <c r="C9" s="171" t="s">
        <v>97</v>
      </c>
      <c r="D9" s="165" t="s">
        <v>95</v>
      </c>
      <c r="E9" s="184">
        <v>51.05</v>
      </c>
      <c r="F9" s="183"/>
      <c r="G9" s="186">
        <f t="shared" ref="G9:G10" si="0">ROUND(E9*F9,2)</f>
        <v>0</v>
      </c>
      <c r="H9" s="151">
        <v>0</v>
      </c>
      <c r="I9" s="151">
        <f t="shared" ref="I9:I10" si="1">ROUND(E9*H9,2)</f>
        <v>0</v>
      </c>
      <c r="J9" s="151">
        <v>197.5</v>
      </c>
      <c r="K9" s="151">
        <f t="shared" ref="K9:K10" si="2">ROUND(E9*J9,2)</f>
        <v>10082.379999999999</v>
      </c>
      <c r="L9" s="151">
        <v>21</v>
      </c>
      <c r="M9" s="151">
        <f t="shared" ref="M9:M10" si="3">G9*(1+L9/100)</f>
        <v>0</v>
      </c>
      <c r="N9" s="151">
        <v>0</v>
      </c>
      <c r="O9" s="151">
        <f t="shared" ref="O9:O10" si="4">ROUND(E9*N9,2)</f>
        <v>0</v>
      </c>
      <c r="P9" s="151">
        <v>0</v>
      </c>
      <c r="Q9" s="151">
        <f t="shared" ref="Q9:Q10" si="5">ROUND(E9*P9,2)</f>
        <v>0</v>
      </c>
      <c r="R9" s="151"/>
      <c r="S9" s="151" t="s">
        <v>91</v>
      </c>
      <c r="T9" s="151" t="s">
        <v>91</v>
      </c>
      <c r="U9" s="151">
        <v>0.42199999999999999</v>
      </c>
      <c r="V9" s="151">
        <f t="shared" ref="V9:V10" si="6">ROUND(E9*U9,2)</f>
        <v>21.54</v>
      </c>
      <c r="W9" s="151"/>
      <c r="X9" s="151" t="s">
        <v>92</v>
      </c>
      <c r="Y9" s="146"/>
      <c r="Z9" s="146"/>
      <c r="AA9" s="146"/>
      <c r="AB9" s="146"/>
      <c r="AC9" s="146"/>
      <c r="AD9" s="146"/>
      <c r="AE9" s="146"/>
      <c r="AF9" s="146"/>
      <c r="AG9" s="146" t="s">
        <v>93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">
      <c r="A10" s="159">
        <v>4</v>
      </c>
      <c r="B10" s="160" t="s">
        <v>98</v>
      </c>
      <c r="C10" s="172" t="s">
        <v>99</v>
      </c>
      <c r="D10" s="161" t="s">
        <v>95</v>
      </c>
      <c r="E10" s="185">
        <v>51.05</v>
      </c>
      <c r="F10" s="189"/>
      <c r="G10" s="187">
        <f t="shared" si="0"/>
        <v>0</v>
      </c>
      <c r="H10" s="151">
        <v>0</v>
      </c>
      <c r="I10" s="151">
        <f t="shared" si="1"/>
        <v>0</v>
      </c>
      <c r="J10" s="151">
        <v>26.3</v>
      </c>
      <c r="K10" s="151">
        <f t="shared" si="2"/>
        <v>1342.62</v>
      </c>
      <c r="L10" s="151">
        <v>21</v>
      </c>
      <c r="M10" s="151">
        <f t="shared" si="3"/>
        <v>0</v>
      </c>
      <c r="N10" s="151">
        <v>0</v>
      </c>
      <c r="O10" s="151">
        <f t="shared" si="4"/>
        <v>0</v>
      </c>
      <c r="P10" s="151">
        <v>0</v>
      </c>
      <c r="Q10" s="151">
        <f t="shared" si="5"/>
        <v>0</v>
      </c>
      <c r="R10" s="151"/>
      <c r="S10" s="151" t="s">
        <v>91</v>
      </c>
      <c r="T10" s="151" t="s">
        <v>91</v>
      </c>
      <c r="U10" s="151">
        <v>3.1E-2</v>
      </c>
      <c r="V10" s="151">
        <f t="shared" si="6"/>
        <v>1.58</v>
      </c>
      <c r="W10" s="151"/>
      <c r="X10" s="151" t="s">
        <v>92</v>
      </c>
      <c r="Y10" s="146"/>
      <c r="Z10" s="146"/>
      <c r="AA10" s="146"/>
      <c r="AB10" s="146"/>
      <c r="AC10" s="146"/>
      <c r="AD10" s="146"/>
      <c r="AE10" s="146"/>
      <c r="AF10" s="146"/>
      <c r="AG10" s="146" t="s">
        <v>93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ht="16.5" customHeight="1" outlineLevel="1" x14ac:dyDescent="0.2">
      <c r="A11" s="149"/>
      <c r="B11" s="150"/>
      <c r="C11" s="249" t="s">
        <v>129</v>
      </c>
      <c r="D11" s="250"/>
      <c r="E11" s="250"/>
      <c r="F11" s="250"/>
      <c r="G11" s="250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46"/>
      <c r="Z11" s="146"/>
      <c r="AA11" s="146"/>
      <c r="AB11" s="146"/>
      <c r="AC11" s="146"/>
      <c r="AD11" s="146"/>
      <c r="AE11" s="146"/>
      <c r="AF11" s="146"/>
      <c r="AG11" s="146" t="s">
        <v>100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69" t="str">
        <f>C11</f>
        <v xml:space="preserve"> - uložení sypaniny do násypů nebo na skládku s rozprostřením sypaniny ve vrstvách a s hrubým urovnáním</v>
      </c>
      <c r="BB11" s="146"/>
      <c r="BC11" s="146"/>
      <c r="BD11" s="146"/>
      <c r="BE11" s="146"/>
      <c r="BF11" s="146"/>
      <c r="BG11" s="146"/>
      <c r="BH11" s="146"/>
    </row>
    <row r="12" spans="1:60" outlineLevel="1" x14ac:dyDescent="0.2">
      <c r="A12" s="163">
        <v>5</v>
      </c>
      <c r="B12" s="164" t="s">
        <v>101</v>
      </c>
      <c r="C12" s="171" t="s">
        <v>102</v>
      </c>
      <c r="D12" s="165" t="s">
        <v>94</v>
      </c>
      <c r="E12" s="184">
        <v>590.1</v>
      </c>
      <c r="F12" s="190"/>
      <c r="G12" s="186">
        <f>ROUND(E12*F12,2)</f>
        <v>0</v>
      </c>
      <c r="H12" s="151">
        <v>0</v>
      </c>
      <c r="I12" s="151">
        <f>ROUND(E12*H12,2)</f>
        <v>0</v>
      </c>
      <c r="J12" s="151">
        <v>13</v>
      </c>
      <c r="K12" s="151">
        <f>ROUND(E12*J12,2)</f>
        <v>7671.3</v>
      </c>
      <c r="L12" s="151">
        <v>21</v>
      </c>
      <c r="M12" s="151">
        <f>G12*(1+L12/100)</f>
        <v>0</v>
      </c>
      <c r="N12" s="151">
        <v>0</v>
      </c>
      <c r="O12" s="151">
        <f>ROUND(E12*N12,2)</f>
        <v>0</v>
      </c>
      <c r="P12" s="151">
        <v>0</v>
      </c>
      <c r="Q12" s="151">
        <f>ROUND(E12*P12,2)</f>
        <v>0</v>
      </c>
      <c r="R12" s="151"/>
      <c r="S12" s="151" t="s">
        <v>91</v>
      </c>
      <c r="T12" s="151" t="s">
        <v>91</v>
      </c>
      <c r="U12" s="151">
        <v>1.7999999999999999E-2</v>
      </c>
      <c r="V12" s="151">
        <f>ROUND(E12*U12,2)</f>
        <v>10.62</v>
      </c>
      <c r="W12" s="151"/>
      <c r="X12" s="151" t="s">
        <v>92</v>
      </c>
      <c r="Y12" s="146"/>
      <c r="Z12" s="146"/>
      <c r="AA12" s="146"/>
      <c r="AB12" s="146"/>
      <c r="AC12" s="146"/>
      <c r="AD12" s="146"/>
      <c r="AE12" s="146"/>
      <c r="AF12" s="146"/>
      <c r="AG12" s="146" t="s">
        <v>93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x14ac:dyDescent="0.2">
      <c r="A13" s="153" t="s">
        <v>89</v>
      </c>
      <c r="B13" s="154" t="s">
        <v>56</v>
      </c>
      <c r="C13" s="170" t="s">
        <v>57</v>
      </c>
      <c r="D13" s="155"/>
      <c r="E13" s="156"/>
      <c r="F13" s="157"/>
      <c r="G13" s="188">
        <f>G14+G15+G16+G18+G19+G22</f>
        <v>0</v>
      </c>
      <c r="H13" s="152"/>
      <c r="I13" s="152">
        <f>SUM(I14:I22)</f>
        <v>208944.36</v>
      </c>
      <c r="J13" s="152"/>
      <c r="K13" s="152">
        <f>SUM(K14:K22)</f>
        <v>42091.83</v>
      </c>
      <c r="L13" s="152"/>
      <c r="M13" s="152">
        <f>SUM(M14:M22)</f>
        <v>0</v>
      </c>
      <c r="N13" s="152"/>
      <c r="O13" s="152">
        <f>SUM(O14:O22)</f>
        <v>365.77000000000004</v>
      </c>
      <c r="P13" s="152"/>
      <c r="Q13" s="152">
        <f>SUM(Q14:Q22)</f>
        <v>0</v>
      </c>
      <c r="R13" s="152"/>
      <c r="S13" s="152"/>
      <c r="T13" s="152"/>
      <c r="U13" s="152"/>
      <c r="V13" s="152">
        <f>SUM(V14:V22)</f>
        <v>66.009999999999991</v>
      </c>
      <c r="W13" s="152"/>
      <c r="X13" s="152"/>
      <c r="AG13" t="s">
        <v>90</v>
      </c>
    </row>
    <row r="14" spans="1:60" ht="22.5" outlineLevel="1" x14ac:dyDescent="0.2">
      <c r="A14" s="163">
        <v>6</v>
      </c>
      <c r="B14" s="164" t="s">
        <v>104</v>
      </c>
      <c r="C14" s="171" t="s">
        <v>105</v>
      </c>
      <c r="D14" s="165" t="s">
        <v>94</v>
      </c>
      <c r="E14" s="184">
        <v>276</v>
      </c>
      <c r="F14" s="190"/>
      <c r="G14" s="168">
        <f t="shared" ref="G14:G22" si="7">ROUND(E14*F14,2)</f>
        <v>0</v>
      </c>
      <c r="H14" s="151">
        <v>160.13999999999999</v>
      </c>
      <c r="I14" s="151">
        <f t="shared" ref="I14:I22" si="8">ROUND(E14*H14,2)</f>
        <v>44198.64</v>
      </c>
      <c r="J14" s="151">
        <v>25.36</v>
      </c>
      <c r="K14" s="151">
        <f t="shared" ref="K14:K22" si="9">ROUND(E14*J14,2)</f>
        <v>6999.36</v>
      </c>
      <c r="L14" s="151">
        <v>21</v>
      </c>
      <c r="M14" s="151">
        <f t="shared" ref="M14:M22" si="10">G14*(1+L14/100)</f>
        <v>0</v>
      </c>
      <c r="N14" s="151">
        <v>0.378</v>
      </c>
      <c r="O14" s="151">
        <f t="shared" ref="O14:O22" si="11">ROUND(E14*N14,2)</f>
        <v>104.33</v>
      </c>
      <c r="P14" s="151">
        <v>0</v>
      </c>
      <c r="Q14" s="151">
        <f t="shared" ref="Q14:Q22" si="12">ROUND(E14*P14,2)</f>
        <v>0</v>
      </c>
      <c r="R14" s="151"/>
      <c r="S14" s="151" t="s">
        <v>91</v>
      </c>
      <c r="T14" s="151" t="s">
        <v>91</v>
      </c>
      <c r="U14" s="151">
        <v>2.5999999999999999E-2</v>
      </c>
      <c r="V14" s="151">
        <f t="shared" ref="V14:V22" si="13">ROUND(E14*U14,2)</f>
        <v>7.18</v>
      </c>
      <c r="W14" s="151"/>
      <c r="X14" s="151" t="s">
        <v>92</v>
      </c>
      <c r="Y14" s="146"/>
      <c r="Z14" s="146"/>
      <c r="AA14" s="146"/>
      <c r="AB14" s="146"/>
      <c r="AC14" s="146"/>
      <c r="AD14" s="146"/>
      <c r="AE14" s="146"/>
      <c r="AF14" s="146"/>
      <c r="AG14" s="146" t="s">
        <v>93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ht="22.5" outlineLevel="1" x14ac:dyDescent="0.2">
      <c r="A15" s="163">
        <v>7</v>
      </c>
      <c r="B15" s="164" t="s">
        <v>106</v>
      </c>
      <c r="C15" s="171" t="s">
        <v>107</v>
      </c>
      <c r="D15" s="165" t="s">
        <v>94</v>
      </c>
      <c r="E15" s="184">
        <v>374.9</v>
      </c>
      <c r="F15" s="190"/>
      <c r="G15" s="168">
        <f t="shared" si="7"/>
        <v>0</v>
      </c>
      <c r="H15" s="151">
        <v>186.66</v>
      </c>
      <c r="I15" s="151">
        <f t="shared" si="8"/>
        <v>69978.83</v>
      </c>
      <c r="J15" s="151">
        <v>29.34</v>
      </c>
      <c r="K15" s="151">
        <f t="shared" si="9"/>
        <v>10999.57</v>
      </c>
      <c r="L15" s="151">
        <v>21</v>
      </c>
      <c r="M15" s="151">
        <f t="shared" si="10"/>
        <v>0</v>
      </c>
      <c r="N15" s="151">
        <v>0.441</v>
      </c>
      <c r="O15" s="151">
        <f t="shared" si="11"/>
        <v>165.33</v>
      </c>
      <c r="P15" s="151">
        <v>0</v>
      </c>
      <c r="Q15" s="151">
        <f t="shared" si="12"/>
        <v>0</v>
      </c>
      <c r="R15" s="151"/>
      <c r="S15" s="151" t="s">
        <v>91</v>
      </c>
      <c r="T15" s="151" t="s">
        <v>91</v>
      </c>
      <c r="U15" s="151">
        <v>2.9000000000000001E-2</v>
      </c>
      <c r="V15" s="151">
        <f t="shared" si="13"/>
        <v>10.87</v>
      </c>
      <c r="W15" s="151"/>
      <c r="X15" s="151" t="s">
        <v>92</v>
      </c>
      <c r="Y15" s="146"/>
      <c r="Z15" s="146"/>
      <c r="AA15" s="146"/>
      <c r="AB15" s="146"/>
      <c r="AC15" s="146"/>
      <c r="AD15" s="146"/>
      <c r="AE15" s="146"/>
      <c r="AF15" s="146"/>
      <c r="AG15" s="146" t="s">
        <v>93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ht="22.5" outlineLevel="1" x14ac:dyDescent="0.2">
      <c r="A16" s="163">
        <v>8</v>
      </c>
      <c r="B16" s="164" t="s">
        <v>108</v>
      </c>
      <c r="C16" s="171" t="s">
        <v>109</v>
      </c>
      <c r="D16" s="165" t="s">
        <v>110</v>
      </c>
      <c r="E16" s="184">
        <v>61.8</v>
      </c>
      <c r="F16" s="190"/>
      <c r="G16" s="168">
        <f t="shared" si="7"/>
        <v>0</v>
      </c>
      <c r="H16" s="151">
        <v>453.41</v>
      </c>
      <c r="I16" s="151">
        <f t="shared" si="8"/>
        <v>28020.74</v>
      </c>
      <c r="J16" s="151">
        <v>67.59</v>
      </c>
      <c r="K16" s="151">
        <f t="shared" si="9"/>
        <v>4177.0600000000004</v>
      </c>
      <c r="L16" s="151">
        <v>21</v>
      </c>
      <c r="M16" s="151">
        <f t="shared" si="10"/>
        <v>0</v>
      </c>
      <c r="N16" s="151">
        <v>1.1000000000000001</v>
      </c>
      <c r="O16" s="151">
        <f t="shared" si="11"/>
        <v>67.98</v>
      </c>
      <c r="P16" s="151">
        <v>0</v>
      </c>
      <c r="Q16" s="151">
        <f t="shared" si="12"/>
        <v>0</v>
      </c>
      <c r="R16" s="151"/>
      <c r="S16" s="151" t="s">
        <v>91</v>
      </c>
      <c r="T16" s="151" t="s">
        <v>91</v>
      </c>
      <c r="U16" s="151">
        <v>0.16300000000000001</v>
      </c>
      <c r="V16" s="151">
        <f t="shared" si="13"/>
        <v>10.07</v>
      </c>
      <c r="W16" s="151"/>
      <c r="X16" s="151" t="s">
        <v>92</v>
      </c>
      <c r="Y16" s="146"/>
      <c r="Z16" s="146"/>
      <c r="AA16" s="146"/>
      <c r="AB16" s="146"/>
      <c r="AC16" s="146"/>
      <c r="AD16" s="146"/>
      <c r="AE16" s="146"/>
      <c r="AF16" s="146"/>
      <c r="AG16" s="146" t="s">
        <v>93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">
      <c r="A17" s="163"/>
      <c r="B17" s="164"/>
      <c r="C17" s="249" t="s">
        <v>130</v>
      </c>
      <c r="D17" s="250"/>
      <c r="E17" s="250"/>
      <c r="F17" s="250"/>
      <c r="G17" s="250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">
      <c r="A18" s="163">
        <v>9</v>
      </c>
      <c r="B18" s="164" t="s">
        <v>111</v>
      </c>
      <c r="C18" s="171" t="s">
        <v>112</v>
      </c>
      <c r="D18" s="165" t="s">
        <v>94</v>
      </c>
      <c r="E18" s="184">
        <v>590.1</v>
      </c>
      <c r="F18" s="190"/>
      <c r="G18" s="168">
        <f t="shared" si="7"/>
        <v>0</v>
      </c>
      <c r="H18" s="151">
        <v>5.08</v>
      </c>
      <c r="I18" s="151">
        <f t="shared" si="8"/>
        <v>2997.71</v>
      </c>
      <c r="J18" s="151">
        <v>4.82</v>
      </c>
      <c r="K18" s="151">
        <f t="shared" si="9"/>
        <v>2844.28</v>
      </c>
      <c r="L18" s="151">
        <v>21</v>
      </c>
      <c r="M18" s="151">
        <f t="shared" si="10"/>
        <v>0</v>
      </c>
      <c r="N18" s="151">
        <v>1.0619999999999999E-2</v>
      </c>
      <c r="O18" s="151">
        <f t="shared" si="11"/>
        <v>6.27</v>
      </c>
      <c r="P18" s="151">
        <v>0</v>
      </c>
      <c r="Q18" s="151">
        <f t="shared" si="12"/>
        <v>0</v>
      </c>
      <c r="R18" s="151"/>
      <c r="S18" s="151" t="s">
        <v>91</v>
      </c>
      <c r="T18" s="151" t="s">
        <v>91</v>
      </c>
      <c r="U18" s="151">
        <v>5.0000000000000001E-3</v>
      </c>
      <c r="V18" s="151">
        <f t="shared" si="13"/>
        <v>2.95</v>
      </c>
      <c r="W18" s="151"/>
      <c r="X18" s="151" t="s">
        <v>92</v>
      </c>
      <c r="Y18" s="146"/>
      <c r="Z18" s="146"/>
      <c r="AA18" s="146"/>
      <c r="AB18" s="146"/>
      <c r="AC18" s="146"/>
      <c r="AD18" s="146"/>
      <c r="AE18" s="146"/>
      <c r="AF18" s="146"/>
      <c r="AG18" s="146" t="s">
        <v>93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">
      <c r="A19" s="163">
        <v>10</v>
      </c>
      <c r="B19" s="164" t="s">
        <v>113</v>
      </c>
      <c r="C19" s="171" t="s">
        <v>114</v>
      </c>
      <c r="D19" s="165" t="s">
        <v>103</v>
      </c>
      <c r="E19" s="184">
        <v>45</v>
      </c>
      <c r="F19" s="190"/>
      <c r="G19" s="168">
        <f t="shared" si="7"/>
        <v>0</v>
      </c>
      <c r="H19" s="151">
        <v>1388.93</v>
      </c>
      <c r="I19" s="151">
        <f t="shared" si="8"/>
        <v>62501.85</v>
      </c>
      <c r="J19" s="151">
        <v>170.07</v>
      </c>
      <c r="K19" s="151">
        <f t="shared" si="9"/>
        <v>7653.15</v>
      </c>
      <c r="L19" s="151">
        <v>21</v>
      </c>
      <c r="M19" s="151">
        <f t="shared" si="10"/>
        <v>0</v>
      </c>
      <c r="N19" s="151">
        <v>0.48</v>
      </c>
      <c r="O19" s="151">
        <f t="shared" si="11"/>
        <v>21.6</v>
      </c>
      <c r="P19" s="151">
        <v>0</v>
      </c>
      <c r="Q19" s="151">
        <f t="shared" si="12"/>
        <v>0</v>
      </c>
      <c r="R19" s="151"/>
      <c r="S19" s="151" t="s">
        <v>91</v>
      </c>
      <c r="T19" s="151" t="s">
        <v>91</v>
      </c>
      <c r="U19" s="151">
        <v>0.27</v>
      </c>
      <c r="V19" s="151">
        <f t="shared" si="13"/>
        <v>12.15</v>
      </c>
      <c r="W19" s="151"/>
      <c r="X19" s="151" t="s">
        <v>92</v>
      </c>
      <c r="Y19" s="146"/>
      <c r="Z19" s="146"/>
      <c r="AA19" s="146"/>
      <c r="AB19" s="146"/>
      <c r="AC19" s="146"/>
      <c r="AD19" s="146"/>
      <c r="AE19" s="146"/>
      <c r="AF19" s="146"/>
      <c r="AG19" s="146" t="s">
        <v>93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ht="22.5" outlineLevel="1" x14ac:dyDescent="0.2">
      <c r="A20" s="163"/>
      <c r="B20" s="164"/>
      <c r="C20" s="173" t="s">
        <v>131</v>
      </c>
      <c r="D20" s="165"/>
      <c r="E20" s="166"/>
      <c r="F20" s="167"/>
      <c r="G20" s="168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63"/>
      <c r="B21" s="164"/>
      <c r="C21" s="173" t="s">
        <v>132</v>
      </c>
      <c r="D21" s="165"/>
      <c r="E21" s="166"/>
      <c r="F21" s="167"/>
      <c r="G21" s="168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">
      <c r="A22" s="163">
        <v>11</v>
      </c>
      <c r="B22" s="164" t="s">
        <v>115</v>
      </c>
      <c r="C22" s="171" t="s">
        <v>116</v>
      </c>
      <c r="D22" s="165" t="s">
        <v>103</v>
      </c>
      <c r="E22" s="184">
        <v>9</v>
      </c>
      <c r="F22" s="190"/>
      <c r="G22" s="168">
        <f t="shared" si="7"/>
        <v>0</v>
      </c>
      <c r="H22" s="151">
        <v>138.51</v>
      </c>
      <c r="I22" s="151">
        <f t="shared" si="8"/>
        <v>1246.5899999999999</v>
      </c>
      <c r="J22" s="151">
        <v>1046.49</v>
      </c>
      <c r="K22" s="151">
        <f t="shared" si="9"/>
        <v>9418.41</v>
      </c>
      <c r="L22" s="151">
        <v>21</v>
      </c>
      <c r="M22" s="151">
        <f t="shared" si="10"/>
        <v>0</v>
      </c>
      <c r="N22" s="151">
        <v>2.92E-2</v>
      </c>
      <c r="O22" s="151">
        <f t="shared" si="11"/>
        <v>0.26</v>
      </c>
      <c r="P22" s="151">
        <v>0</v>
      </c>
      <c r="Q22" s="151">
        <f t="shared" si="12"/>
        <v>0</v>
      </c>
      <c r="R22" s="151"/>
      <c r="S22" s="151" t="s">
        <v>91</v>
      </c>
      <c r="T22" s="151" t="s">
        <v>91</v>
      </c>
      <c r="U22" s="151">
        <v>2.532</v>
      </c>
      <c r="V22" s="151">
        <f t="shared" si="13"/>
        <v>22.79</v>
      </c>
      <c r="W22" s="151"/>
      <c r="X22" s="151" t="s">
        <v>92</v>
      </c>
      <c r="Y22" s="146"/>
      <c r="Z22" s="146"/>
      <c r="AA22" s="146"/>
      <c r="AB22" s="146"/>
      <c r="AC22" s="146"/>
      <c r="AD22" s="146"/>
      <c r="AE22" s="146"/>
      <c r="AF22" s="146"/>
      <c r="AG22" s="146" t="s">
        <v>93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">
      <c r="A23" s="177"/>
      <c r="B23" s="178"/>
      <c r="C23" s="173" t="s">
        <v>133</v>
      </c>
      <c r="D23" s="179"/>
      <c r="E23" s="180"/>
      <c r="F23" s="181"/>
      <c r="G23" s="182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77"/>
      <c r="B24" s="178"/>
      <c r="C24" s="173" t="s">
        <v>134</v>
      </c>
      <c r="D24" s="179"/>
      <c r="E24" s="180"/>
      <c r="F24" s="181"/>
      <c r="G24" s="182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">
      <c r="A25" s="177"/>
      <c r="B25" s="178"/>
      <c r="C25" s="173" t="s">
        <v>127</v>
      </c>
      <c r="D25" s="179"/>
      <c r="E25" s="180"/>
      <c r="F25" s="181"/>
      <c r="G25" s="182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">
      <c r="A26" s="177"/>
      <c r="B26" s="178"/>
      <c r="C26" s="173" t="s">
        <v>128</v>
      </c>
      <c r="D26" s="179"/>
      <c r="E26" s="180"/>
      <c r="F26" s="181"/>
      <c r="G26" s="182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x14ac:dyDescent="0.2">
      <c r="A27" s="153" t="s">
        <v>89</v>
      </c>
      <c r="B27" s="154" t="s">
        <v>58</v>
      </c>
      <c r="C27" s="170" t="s">
        <v>59</v>
      </c>
      <c r="D27" s="155"/>
      <c r="E27" s="156"/>
      <c r="F27" s="157"/>
      <c r="G27" s="158">
        <f>G28</f>
        <v>0</v>
      </c>
      <c r="H27" s="152"/>
      <c r="I27" s="152">
        <f>SUM(I28:I28)</f>
        <v>0</v>
      </c>
      <c r="J27" s="152"/>
      <c r="K27" s="152">
        <f>SUM(K28:K28)</f>
        <v>2544.3000000000002</v>
      </c>
      <c r="L27" s="152"/>
      <c r="M27" s="152">
        <f>SUM(M28:M28)</f>
        <v>0</v>
      </c>
      <c r="N27" s="152"/>
      <c r="O27" s="152">
        <f>SUM(O28:O28)</f>
        <v>0</v>
      </c>
      <c r="P27" s="152"/>
      <c r="Q27" s="152">
        <f>SUM(Q28:Q28)</f>
        <v>0</v>
      </c>
      <c r="R27" s="152"/>
      <c r="S27" s="152"/>
      <c r="T27" s="152"/>
      <c r="U27" s="152"/>
      <c r="V27" s="152">
        <f>SUM(V28:V28)</f>
        <v>0.46</v>
      </c>
      <c r="W27" s="152"/>
      <c r="X27" s="152"/>
      <c r="AG27" t="s">
        <v>90</v>
      </c>
    </row>
    <row r="28" spans="1:60" outlineLevel="1" x14ac:dyDescent="0.2">
      <c r="A28" s="163">
        <v>12</v>
      </c>
      <c r="B28" s="164" t="s">
        <v>117</v>
      </c>
      <c r="C28" s="171" t="s">
        <v>118</v>
      </c>
      <c r="D28" s="165" t="s">
        <v>103</v>
      </c>
      <c r="E28" s="184">
        <v>33</v>
      </c>
      <c r="F28" s="190"/>
      <c r="G28" s="168">
        <f>ROUND(E28*F28,2)</f>
        <v>0</v>
      </c>
      <c r="H28" s="151">
        <v>0</v>
      </c>
      <c r="I28" s="151">
        <f>ROUND(E28*H28,2)</f>
        <v>0</v>
      </c>
      <c r="J28" s="151">
        <v>77.099999999999994</v>
      </c>
      <c r="K28" s="151">
        <f>ROUND(E28*J28,2)</f>
        <v>2544.3000000000002</v>
      </c>
      <c r="L28" s="151">
        <v>21</v>
      </c>
      <c r="M28" s="151">
        <f>G28*(1+L28/100)</f>
        <v>0</v>
      </c>
      <c r="N28" s="151">
        <v>0</v>
      </c>
      <c r="O28" s="151">
        <f>ROUND(E28*N28,2)</f>
        <v>0</v>
      </c>
      <c r="P28" s="151">
        <v>0</v>
      </c>
      <c r="Q28" s="151">
        <f>ROUND(E28*P28,2)</f>
        <v>0</v>
      </c>
      <c r="R28" s="151"/>
      <c r="S28" s="151" t="s">
        <v>91</v>
      </c>
      <c r="T28" s="151" t="s">
        <v>91</v>
      </c>
      <c r="U28" s="151">
        <v>1.4E-2</v>
      </c>
      <c r="V28" s="151">
        <f>ROUND(E28*U28,2)</f>
        <v>0.46</v>
      </c>
      <c r="W28" s="151"/>
      <c r="X28" s="151" t="s">
        <v>92</v>
      </c>
      <c r="Y28" s="146"/>
      <c r="Z28" s="146"/>
      <c r="AA28" s="146"/>
      <c r="AB28" s="146"/>
      <c r="AC28" s="146"/>
      <c r="AD28" s="146"/>
      <c r="AE28" s="146"/>
      <c r="AF28" s="146"/>
      <c r="AG28" s="146" t="s">
        <v>93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x14ac:dyDescent="0.2">
      <c r="A29" s="153" t="s">
        <v>89</v>
      </c>
      <c r="B29" s="154" t="s">
        <v>60</v>
      </c>
      <c r="C29" s="170" t="s">
        <v>61</v>
      </c>
      <c r="D29" s="155"/>
      <c r="E29" s="156"/>
      <c r="F29" s="157"/>
      <c r="G29" s="158">
        <f>G30</f>
        <v>0</v>
      </c>
      <c r="H29" s="152"/>
      <c r="I29" s="152">
        <f>SUM(I30:I30)</f>
        <v>0</v>
      </c>
      <c r="J29" s="152"/>
      <c r="K29" s="152">
        <f>SUM(K30:K30)</f>
        <v>21002.15</v>
      </c>
      <c r="L29" s="152"/>
      <c r="M29" s="152">
        <f>SUM(M30:M30)</f>
        <v>0</v>
      </c>
      <c r="N29" s="152"/>
      <c r="O29" s="152">
        <f>SUM(O30:O30)</f>
        <v>0</v>
      </c>
      <c r="P29" s="152"/>
      <c r="Q29" s="152">
        <f>SUM(Q30:Q30)</f>
        <v>0</v>
      </c>
      <c r="R29" s="152"/>
      <c r="S29" s="152"/>
      <c r="T29" s="152"/>
      <c r="U29" s="152"/>
      <c r="V29" s="152">
        <f>SUM(V30:V30)</f>
        <v>6.01</v>
      </c>
      <c r="W29" s="152"/>
      <c r="X29" s="152"/>
      <c r="AG29" t="s">
        <v>90</v>
      </c>
    </row>
    <row r="30" spans="1:60" outlineLevel="1" x14ac:dyDescent="0.2">
      <c r="A30" s="159">
        <v>13</v>
      </c>
      <c r="B30" s="160" t="s">
        <v>119</v>
      </c>
      <c r="C30" s="172" t="s">
        <v>120</v>
      </c>
      <c r="D30" s="161" t="s">
        <v>110</v>
      </c>
      <c r="E30" s="185">
        <v>300.45999999999998</v>
      </c>
      <c r="F30" s="191"/>
      <c r="G30" s="162">
        <f>ROUND(E30*F30,2)</f>
        <v>0</v>
      </c>
      <c r="H30" s="151">
        <v>0</v>
      </c>
      <c r="I30" s="151">
        <f>ROUND(E30*H30,2)</f>
        <v>0</v>
      </c>
      <c r="J30" s="151">
        <v>69.900000000000006</v>
      </c>
      <c r="K30" s="151">
        <f>ROUND(E30*J30,2)</f>
        <v>21002.15</v>
      </c>
      <c r="L30" s="151">
        <v>21</v>
      </c>
      <c r="M30" s="151">
        <f>G30*(1+L30/100)</f>
        <v>0</v>
      </c>
      <c r="N30" s="151">
        <v>0</v>
      </c>
      <c r="O30" s="151">
        <f>ROUND(E30*N30,2)</f>
        <v>0</v>
      </c>
      <c r="P30" s="151">
        <v>0</v>
      </c>
      <c r="Q30" s="151">
        <f>ROUND(E30*P30,2)</f>
        <v>0</v>
      </c>
      <c r="R30" s="151"/>
      <c r="S30" s="151" t="s">
        <v>91</v>
      </c>
      <c r="T30" s="151" t="s">
        <v>91</v>
      </c>
      <c r="U30" s="151">
        <v>0.02</v>
      </c>
      <c r="V30" s="151">
        <f>ROUND(E30*U30,2)</f>
        <v>6.01</v>
      </c>
      <c r="W30" s="151"/>
      <c r="X30" s="151" t="s">
        <v>121</v>
      </c>
      <c r="Y30" s="146"/>
      <c r="Z30" s="146"/>
      <c r="AA30" s="146"/>
      <c r="AB30" s="146"/>
      <c r="AC30" s="146"/>
      <c r="AD30" s="146"/>
      <c r="AE30" s="146"/>
      <c r="AF30" s="146"/>
      <c r="AG30" s="146" t="s">
        <v>122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x14ac:dyDescent="0.2">
      <c r="A31" s="3"/>
      <c r="B31" s="4"/>
      <c r="C31" s="174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E31">
        <v>15</v>
      </c>
      <c r="AF31">
        <v>21</v>
      </c>
      <c r="AG31" t="s">
        <v>76</v>
      </c>
    </row>
    <row r="32" spans="1:60" x14ac:dyDescent="0.2">
      <c r="C32" s="175"/>
      <c r="D32" s="10"/>
      <c r="AG32" t="s">
        <v>123</v>
      </c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</sheetData>
  <mergeCells count="6">
    <mergeCell ref="C17:G17"/>
    <mergeCell ref="A1:G1"/>
    <mergeCell ref="C2:G2"/>
    <mergeCell ref="C3:G3"/>
    <mergeCell ref="C4:G4"/>
    <mergeCell ref="C11:G11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02 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02  Pol'!Názvy_tisku</vt:lpstr>
      <vt:lpstr>oadresa</vt:lpstr>
      <vt:lpstr>Stavba!Objednatel</vt:lpstr>
      <vt:lpstr>Stavba!Objekt</vt:lpstr>
      <vt:lpstr>'01 02 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Kubelka</dc:creator>
  <cp:lastModifiedBy>Marcela Podesvova</cp:lastModifiedBy>
  <cp:lastPrinted>2019-03-19T12:27:02Z</cp:lastPrinted>
  <dcterms:created xsi:type="dcterms:W3CDTF">2009-04-08T07:15:50Z</dcterms:created>
  <dcterms:modified xsi:type="dcterms:W3CDTF">2020-06-04T09:33:29Z</dcterms:modified>
</cp:coreProperties>
</file>